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32"/>
  </bookViews>
  <sheets>
    <sheet name="资金执行表" sheetId="6" r:id="rId1"/>
  </sheets>
  <definedNames>
    <definedName name="_xlnm.Print_Titles" localSheetId="0">资金执行表!$4:$5</definedName>
    <definedName name="_xlnm.Print_Area" localSheetId="0">资金执行表!$A$1:$K$47</definedName>
  </definedNames>
  <calcPr calcId="144525"/>
</workbook>
</file>

<file path=xl/sharedStrings.xml><?xml version="1.0" encoding="utf-8"?>
<sst xmlns="http://schemas.openxmlformats.org/spreadsheetml/2006/main" count="60" uniqueCount="57">
  <si>
    <t>附件5</t>
  </si>
  <si>
    <t>2022年度省级财政林业专项资金执行情况表</t>
  </si>
  <si>
    <t>单位：三明市林业局</t>
  </si>
  <si>
    <t>单位：万元</t>
  </si>
  <si>
    <t>项目名称</t>
  </si>
  <si>
    <t>省级资金（2022年度）</t>
  </si>
  <si>
    <t>结余结转资金</t>
  </si>
  <si>
    <t>其他资金</t>
  </si>
  <si>
    <t>省级安排下达金额①</t>
  </si>
  <si>
    <t>已到位
金额②</t>
  </si>
  <si>
    <t>实际支出金额③</t>
  </si>
  <si>
    <t>实际支出率④=③/②</t>
  </si>
  <si>
    <t>安排
金额①</t>
  </si>
  <si>
    <t>实际支出金额②</t>
  </si>
  <si>
    <t>实际支出率③=②/①</t>
  </si>
  <si>
    <t>总计</t>
  </si>
  <si>
    <t>省级财政专项资金合计</t>
  </si>
  <si>
    <t>1.国土绿化</t>
  </si>
  <si>
    <t>造林绿化</t>
  </si>
  <si>
    <t>造林绿化（乡村振兴统筹）</t>
  </si>
  <si>
    <t>林木良种培育</t>
  </si>
  <si>
    <t>零星造林补助</t>
  </si>
  <si>
    <t>2.林业生态补偿</t>
  </si>
  <si>
    <t>森林生态效益补偿</t>
  </si>
  <si>
    <t>重点生态区位商品林赎买等改革</t>
  </si>
  <si>
    <t>省级以上自然保护区林权所有者补偿</t>
  </si>
  <si>
    <t>3.林业生态保护</t>
  </si>
  <si>
    <t>湿地保护修复补助</t>
  </si>
  <si>
    <t>自然保护地能力建设（不含国家公园、森林公园）</t>
  </si>
  <si>
    <t>林业有害生物防治补助</t>
  </si>
  <si>
    <t>野生动植物保护</t>
  </si>
  <si>
    <t>林业执法体系建设经费</t>
  </si>
  <si>
    <t>林业无人机应用</t>
  </si>
  <si>
    <t>林业救灾</t>
  </si>
  <si>
    <t>林业站服务能力建设</t>
  </si>
  <si>
    <t>森林资源监测</t>
  </si>
  <si>
    <t>互花米草除治修复补助</t>
  </si>
  <si>
    <t>林长制</t>
  </si>
  <si>
    <t>帮扶等其它资金</t>
  </si>
  <si>
    <t>育林金减收转移支付</t>
  </si>
  <si>
    <t>森林防火</t>
  </si>
  <si>
    <t>森林公园和森林步道建设</t>
  </si>
  <si>
    <t>重点古树名木保护</t>
  </si>
  <si>
    <t>国有林场改革事业费</t>
  </si>
  <si>
    <t>林业信息化建设</t>
  </si>
  <si>
    <t>4.林业经济发展</t>
  </si>
  <si>
    <t>竹产业发展</t>
  </si>
  <si>
    <t>现代农业（花卉)发展项目</t>
  </si>
  <si>
    <t>林业科技推广</t>
  </si>
  <si>
    <t>林下经济利用</t>
  </si>
  <si>
    <t>新型经营主体标准化建设</t>
  </si>
  <si>
    <t>种业创新与产业化工程</t>
  </si>
  <si>
    <t>县域产业发展资金</t>
  </si>
  <si>
    <t>林业贷款贴息</t>
  </si>
  <si>
    <t>其他</t>
  </si>
  <si>
    <t>5.其他专项资金</t>
  </si>
  <si>
    <t>部门业务费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</si>
</sst>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0"/>
    <xf numFmtId="0" fontId="21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0817-2015年公共预算执行情况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47"/>
  <sheetViews>
    <sheetView showZeros="0" tabSelected="1" view="pageBreakPreview" zoomScaleNormal="100" topLeftCell="A24" workbookViewId="0">
      <selection activeCell="I37" sqref="I37"/>
    </sheetView>
  </sheetViews>
  <sheetFormatPr defaultColWidth="8.88888888888889" defaultRowHeight="14.4"/>
  <cols>
    <col min="1" max="1" width="24.25" customWidth="1"/>
    <col min="2" max="2" width="9.53703703703704" customWidth="1"/>
    <col min="3" max="3" width="11.3333333333333" customWidth="1"/>
    <col min="4" max="4" width="9.53703703703704" customWidth="1"/>
    <col min="5" max="5" width="11.787037037037" customWidth="1"/>
    <col min="6" max="7" width="9.7962962962963" customWidth="1"/>
    <col min="8" max="8" width="10.8888888888889" customWidth="1"/>
    <col min="9" max="9" width="9.67592592592593" customWidth="1"/>
    <col min="10" max="10" width="14.25" customWidth="1"/>
    <col min="11" max="11" width="11" customWidth="1"/>
  </cols>
  <sheetData>
    <row r="1" spans="1:1">
      <c r="A1" s="3" t="s">
        <v>0</v>
      </c>
    </row>
    <row r="2" ht="26.4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19.5" customHeight="1" spans="1:16363">
      <c r="A3" s="5" t="s">
        <v>2</v>
      </c>
      <c r="B3" s="2"/>
      <c r="C3" s="2"/>
      <c r="D3" s="2"/>
      <c r="E3" s="2"/>
      <c r="F3" s="2"/>
      <c r="G3" s="2"/>
      <c r="H3" s="2"/>
      <c r="I3" s="2"/>
      <c r="J3" s="2" t="s">
        <v>3</v>
      </c>
      <c r="K3" s="2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</row>
    <row r="4" s="1" customFormat="1" ht="19" customHeight="1" spans="1:11">
      <c r="A4" s="6" t="s">
        <v>4</v>
      </c>
      <c r="B4" s="7" t="s">
        <v>5</v>
      </c>
      <c r="C4" s="7"/>
      <c r="D4" s="7"/>
      <c r="E4" s="7"/>
      <c r="F4" s="7" t="s">
        <v>6</v>
      </c>
      <c r="G4" s="7"/>
      <c r="H4" s="7"/>
      <c r="I4" s="7" t="s">
        <v>7</v>
      </c>
      <c r="J4" s="7"/>
      <c r="K4" s="7"/>
    </row>
    <row r="5" s="2" customFormat="1" ht="39" customHeight="1" spans="1:11">
      <c r="A5" s="6"/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12</v>
      </c>
      <c r="J5" s="8" t="s">
        <v>13</v>
      </c>
      <c r="K5" s="8" t="s">
        <v>14</v>
      </c>
    </row>
    <row r="6" s="2" customFormat="1" ht="25" customHeight="1" spans="1:11">
      <c r="A6" s="9" t="s">
        <v>15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>
      <c r="A7" s="9" t="s">
        <v>16</v>
      </c>
      <c r="B7" s="10">
        <f>B8+B13+B17+B36+B46</f>
        <v>36048.72</v>
      </c>
      <c r="C7" s="10">
        <f>C8+C13+C17+C36+C46</f>
        <v>25791.02</v>
      </c>
      <c r="D7" s="10">
        <f>D8+D13+D17+D36+D46</f>
        <v>20237.01</v>
      </c>
      <c r="E7" s="11">
        <f>D7/C7</f>
        <v>0.784653340581334</v>
      </c>
      <c r="F7" s="12"/>
      <c r="G7" s="12"/>
      <c r="H7" s="12"/>
      <c r="I7" s="12"/>
      <c r="J7" s="12"/>
      <c r="K7" s="12"/>
    </row>
    <row r="8" ht="15" customHeight="1" spans="1:11">
      <c r="A8" s="13" t="s">
        <v>17</v>
      </c>
      <c r="B8" s="10">
        <f>B9+B10+B11+B12</f>
        <v>10325.41</v>
      </c>
      <c r="C8" s="10">
        <f>C9+C10+C11+C12</f>
        <v>6043.79</v>
      </c>
      <c r="D8" s="10">
        <f>D9+D10+D11+D12</f>
        <v>3089.68</v>
      </c>
      <c r="E8" s="11">
        <f t="shared" ref="E8:E45" si="0">D8/C8</f>
        <v>0.511215644487979</v>
      </c>
      <c r="F8" s="12"/>
      <c r="G8" s="12"/>
      <c r="H8" s="12"/>
      <c r="I8" s="12"/>
      <c r="J8" s="12"/>
      <c r="K8" s="12"/>
    </row>
    <row r="9" ht="15" customHeight="1" spans="1:11">
      <c r="A9" s="14" t="s">
        <v>18</v>
      </c>
      <c r="B9" s="10">
        <v>8767.8</v>
      </c>
      <c r="C9" s="10">
        <v>4601.18</v>
      </c>
      <c r="D9" s="10">
        <v>1690.07</v>
      </c>
      <c r="E9" s="11">
        <f t="shared" si="0"/>
        <v>0.367312298149605</v>
      </c>
      <c r="F9" s="12"/>
      <c r="G9" s="12"/>
      <c r="H9" s="12"/>
      <c r="I9" s="12"/>
      <c r="J9" s="12"/>
      <c r="K9" s="12"/>
    </row>
    <row r="10" ht="27" customHeight="1" spans="1:11">
      <c r="A10" s="14" t="s">
        <v>19</v>
      </c>
      <c r="B10" s="10">
        <v>1118.61</v>
      </c>
      <c r="C10" s="10">
        <v>1118.61</v>
      </c>
      <c r="D10" s="10">
        <v>1118.61</v>
      </c>
      <c r="E10" s="11">
        <f t="shared" si="0"/>
        <v>1</v>
      </c>
      <c r="F10" s="12"/>
      <c r="G10" s="12"/>
      <c r="H10" s="12"/>
      <c r="I10" s="12"/>
      <c r="J10" s="12"/>
      <c r="K10" s="12"/>
    </row>
    <row r="11" ht="16" customHeight="1" spans="1:11">
      <c r="A11" s="15" t="s">
        <v>20</v>
      </c>
      <c r="B11" s="10">
        <v>309</v>
      </c>
      <c r="C11" s="10">
        <v>272</v>
      </c>
      <c r="D11" s="10">
        <v>229</v>
      </c>
      <c r="E11" s="11">
        <f t="shared" si="0"/>
        <v>0.841911764705882</v>
      </c>
      <c r="F11" s="12"/>
      <c r="G11" s="12"/>
      <c r="H11" s="12"/>
      <c r="I11" s="12"/>
      <c r="J11" s="12"/>
      <c r="K11" s="12"/>
    </row>
    <row r="12" ht="16" customHeight="1" spans="1:11">
      <c r="A12" s="15" t="s">
        <v>21</v>
      </c>
      <c r="B12" s="10">
        <v>130</v>
      </c>
      <c r="C12" s="10">
        <v>52</v>
      </c>
      <c r="D12" s="10">
        <v>52</v>
      </c>
      <c r="E12" s="11">
        <f t="shared" si="0"/>
        <v>1</v>
      </c>
      <c r="F12" s="12"/>
      <c r="G12" s="12"/>
      <c r="H12" s="12"/>
      <c r="I12" s="12"/>
      <c r="J12" s="12"/>
      <c r="K12" s="12"/>
    </row>
    <row r="13" ht="15.6" spans="1:11">
      <c r="A13" s="13" t="s">
        <v>22</v>
      </c>
      <c r="B13" s="10">
        <f>B14+B15+B16</f>
        <v>8632.46</v>
      </c>
      <c r="C13" s="10">
        <f>C14+C15+C16</f>
        <v>5932.28</v>
      </c>
      <c r="D13" s="10">
        <f>D14+D15+D16</f>
        <v>5411.68</v>
      </c>
      <c r="E13" s="11">
        <f t="shared" si="0"/>
        <v>0.912242847606654</v>
      </c>
      <c r="F13" s="12"/>
      <c r="G13" s="12"/>
      <c r="H13" s="12"/>
      <c r="I13" s="12"/>
      <c r="J13" s="12"/>
      <c r="K13" s="12"/>
    </row>
    <row r="14" ht="15.6" spans="1:11">
      <c r="A14" s="15" t="s">
        <v>23</v>
      </c>
      <c r="B14" s="10">
        <v>6757.52</v>
      </c>
      <c r="C14" s="10">
        <v>4148.32</v>
      </c>
      <c r="D14" s="10">
        <v>4057.74</v>
      </c>
      <c r="E14" s="11">
        <f t="shared" si="0"/>
        <v>0.978164654607166</v>
      </c>
      <c r="F14" s="12"/>
      <c r="G14" s="12"/>
      <c r="H14" s="12"/>
      <c r="I14" s="12"/>
      <c r="J14" s="12"/>
      <c r="K14" s="12"/>
    </row>
    <row r="15" ht="31.2" spans="1:11">
      <c r="A15" s="15" t="s">
        <v>24</v>
      </c>
      <c r="B15" s="10">
        <v>1500</v>
      </c>
      <c r="C15" s="10">
        <v>1450</v>
      </c>
      <c r="D15" s="10">
        <v>1020</v>
      </c>
      <c r="E15" s="11">
        <f t="shared" si="0"/>
        <v>0.703448275862069</v>
      </c>
      <c r="F15" s="12"/>
      <c r="G15" s="12"/>
      <c r="H15" s="12"/>
      <c r="I15" s="12"/>
      <c r="J15" s="12"/>
      <c r="K15" s="12"/>
    </row>
    <row r="16" ht="31.2" spans="1:11">
      <c r="A16" s="15" t="s">
        <v>25</v>
      </c>
      <c r="B16" s="10">
        <v>374.94</v>
      </c>
      <c r="C16" s="10">
        <v>333.96</v>
      </c>
      <c r="D16" s="10">
        <v>333.94</v>
      </c>
      <c r="E16" s="11">
        <f t="shared" si="0"/>
        <v>0.999940112588334</v>
      </c>
      <c r="F16" s="12"/>
      <c r="G16" s="12"/>
      <c r="H16" s="12"/>
      <c r="I16" s="12"/>
      <c r="J16" s="12"/>
      <c r="K16" s="12"/>
    </row>
    <row r="17" ht="15.6" spans="1:11">
      <c r="A17" s="13" t="s">
        <v>26</v>
      </c>
      <c r="B17" s="10">
        <f>SUM(B18:B35)</f>
        <v>11248</v>
      </c>
      <c r="C17" s="10">
        <f>SUM(C18:C35)</f>
        <v>10046.15</v>
      </c>
      <c r="D17" s="10">
        <f>SUM(D18:D35)</f>
        <v>9516.82</v>
      </c>
      <c r="E17" s="11">
        <f t="shared" si="0"/>
        <v>0.947310163595009</v>
      </c>
      <c r="F17" s="12"/>
      <c r="G17" s="12"/>
      <c r="H17" s="12"/>
      <c r="I17" s="12"/>
      <c r="J17" s="12"/>
      <c r="K17" s="12"/>
    </row>
    <row r="18" ht="15.6" spans="1:11">
      <c r="A18" s="15" t="s">
        <v>27</v>
      </c>
      <c r="B18" s="10">
        <v>200</v>
      </c>
      <c r="C18" s="10">
        <v>165.5</v>
      </c>
      <c r="D18" s="10">
        <v>165.5</v>
      </c>
      <c r="E18" s="11">
        <f t="shared" si="0"/>
        <v>1</v>
      </c>
      <c r="F18" s="12"/>
      <c r="G18" s="12"/>
      <c r="H18" s="12"/>
      <c r="I18" s="12"/>
      <c r="J18" s="12"/>
      <c r="K18" s="12"/>
    </row>
    <row r="19" ht="46.8" spans="1:11">
      <c r="A19" s="15" t="s">
        <v>28</v>
      </c>
      <c r="B19" s="10">
        <v>530</v>
      </c>
      <c r="C19" s="10">
        <v>410</v>
      </c>
      <c r="D19" s="10">
        <v>268.79</v>
      </c>
      <c r="E19" s="11">
        <f t="shared" si="0"/>
        <v>0.655585365853659</v>
      </c>
      <c r="F19" s="12"/>
      <c r="G19" s="12"/>
      <c r="H19" s="12"/>
      <c r="I19" s="12"/>
      <c r="J19" s="12"/>
      <c r="K19" s="12"/>
    </row>
    <row r="20" ht="15.6" spans="1:11">
      <c r="A20" s="15" t="s">
        <v>29</v>
      </c>
      <c r="B20" s="10">
        <v>42</v>
      </c>
      <c r="C20" s="10">
        <v>38</v>
      </c>
      <c r="D20" s="10">
        <v>32</v>
      </c>
      <c r="E20" s="11">
        <f t="shared" si="0"/>
        <v>0.842105263157895</v>
      </c>
      <c r="F20" s="12"/>
      <c r="G20" s="12"/>
      <c r="H20" s="12"/>
      <c r="I20" s="12"/>
      <c r="J20" s="12"/>
      <c r="K20" s="12"/>
    </row>
    <row r="21" ht="15.6" spans="1:11">
      <c r="A21" s="15" t="s">
        <v>30</v>
      </c>
      <c r="B21" s="10">
        <v>100</v>
      </c>
      <c r="C21" s="10">
        <v>43.02</v>
      </c>
      <c r="D21" s="10">
        <v>29.31</v>
      </c>
      <c r="E21" s="11">
        <f t="shared" si="0"/>
        <v>0.681311018131102</v>
      </c>
      <c r="F21" s="12"/>
      <c r="G21" s="12"/>
      <c r="H21" s="12"/>
      <c r="I21" s="12"/>
      <c r="J21" s="12"/>
      <c r="K21" s="12"/>
    </row>
    <row r="22" ht="15.6" spans="1:11">
      <c r="A22" s="15" t="s">
        <v>31</v>
      </c>
      <c r="B22" s="10">
        <v>99</v>
      </c>
      <c r="C22" s="10">
        <v>83.56</v>
      </c>
      <c r="D22" s="10">
        <v>70.27</v>
      </c>
      <c r="E22" s="11">
        <f t="shared" si="0"/>
        <v>0.840952608903782</v>
      </c>
      <c r="F22" s="12"/>
      <c r="G22" s="12"/>
      <c r="H22" s="12"/>
      <c r="I22" s="12"/>
      <c r="J22" s="12"/>
      <c r="K22" s="12"/>
    </row>
    <row r="23" ht="15.6" spans="1:11">
      <c r="A23" s="15" t="s">
        <v>32</v>
      </c>
      <c r="B23" s="10">
        <v>383</v>
      </c>
      <c r="C23" s="10">
        <v>242</v>
      </c>
      <c r="D23" s="10">
        <v>21.96</v>
      </c>
      <c r="E23" s="11">
        <f t="shared" si="0"/>
        <v>0.0907438016528926</v>
      </c>
      <c r="F23" s="12"/>
      <c r="G23" s="12"/>
      <c r="H23" s="12"/>
      <c r="I23" s="12"/>
      <c r="J23" s="12"/>
      <c r="K23" s="12"/>
    </row>
    <row r="24" ht="15.6" spans="1:11">
      <c r="A24" s="15" t="s">
        <v>33</v>
      </c>
      <c r="B24" s="10"/>
      <c r="C24" s="10"/>
      <c r="D24" s="10"/>
      <c r="E24" s="11"/>
      <c r="F24" s="12"/>
      <c r="G24" s="12"/>
      <c r="H24" s="12"/>
      <c r="I24" s="12"/>
      <c r="J24" s="12"/>
      <c r="K24" s="12"/>
    </row>
    <row r="25" ht="15.6" spans="1:11">
      <c r="A25" s="15" t="s">
        <v>34</v>
      </c>
      <c r="B25" s="10">
        <v>120</v>
      </c>
      <c r="C25" s="10">
        <v>80</v>
      </c>
      <c r="D25" s="10">
        <v>41.22</v>
      </c>
      <c r="E25" s="11">
        <f t="shared" si="0"/>
        <v>0.51525</v>
      </c>
      <c r="F25" s="12"/>
      <c r="G25" s="12"/>
      <c r="H25" s="12"/>
      <c r="I25" s="12"/>
      <c r="J25" s="12"/>
      <c r="K25" s="12"/>
    </row>
    <row r="26" ht="15.6" spans="1:11">
      <c r="A26" s="15" t="s">
        <v>35</v>
      </c>
      <c r="B26" s="10">
        <v>220</v>
      </c>
      <c r="C26" s="10">
        <v>136.67</v>
      </c>
      <c r="D26" s="10">
        <v>74.67</v>
      </c>
      <c r="E26" s="11">
        <f t="shared" si="0"/>
        <v>0.546352527987122</v>
      </c>
      <c r="F26" s="12"/>
      <c r="G26" s="12"/>
      <c r="H26" s="12"/>
      <c r="I26" s="12"/>
      <c r="J26" s="12"/>
      <c r="K26" s="12"/>
    </row>
    <row r="27" ht="15.6" spans="1:11">
      <c r="A27" s="15" t="s">
        <v>36</v>
      </c>
      <c r="B27" s="10"/>
      <c r="C27" s="10"/>
      <c r="D27" s="10"/>
      <c r="E27" s="11"/>
      <c r="F27" s="12"/>
      <c r="G27" s="12"/>
      <c r="H27" s="12"/>
      <c r="I27" s="12"/>
      <c r="J27" s="12"/>
      <c r="K27" s="12"/>
    </row>
    <row r="28" ht="15.6" spans="1:11">
      <c r="A28" s="15" t="s">
        <v>37</v>
      </c>
      <c r="B28" s="10">
        <v>500</v>
      </c>
      <c r="C28" s="10"/>
      <c r="D28" s="10"/>
      <c r="E28" s="11"/>
      <c r="F28" s="12"/>
      <c r="G28" s="12"/>
      <c r="H28" s="12"/>
      <c r="I28" s="12"/>
      <c r="J28" s="12"/>
      <c r="K28" s="12"/>
    </row>
    <row r="29" ht="15.6" spans="1:11">
      <c r="A29" s="15" t="s">
        <v>38</v>
      </c>
      <c r="B29" s="10"/>
      <c r="C29" s="10"/>
      <c r="D29" s="10"/>
      <c r="E29" s="11"/>
      <c r="F29" s="12"/>
      <c r="G29" s="12"/>
      <c r="H29" s="12"/>
      <c r="I29" s="12"/>
      <c r="J29" s="12"/>
      <c r="K29" s="12"/>
    </row>
    <row r="30" ht="15.6" spans="1:11">
      <c r="A30" s="15" t="s">
        <v>39</v>
      </c>
      <c r="B30" s="10">
        <v>8617</v>
      </c>
      <c r="C30" s="10">
        <v>8617</v>
      </c>
      <c r="D30" s="10">
        <v>8617</v>
      </c>
      <c r="E30" s="11">
        <f t="shared" si="0"/>
        <v>1</v>
      </c>
      <c r="F30" s="12"/>
      <c r="G30" s="12"/>
      <c r="H30" s="12"/>
      <c r="I30" s="12"/>
      <c r="J30" s="12"/>
      <c r="K30" s="12"/>
    </row>
    <row r="31" ht="15.6" spans="1:11">
      <c r="A31" s="15" t="s">
        <v>40</v>
      </c>
      <c r="B31" s="10"/>
      <c r="C31" s="10"/>
      <c r="D31" s="10"/>
      <c r="E31" s="11"/>
      <c r="F31" s="12"/>
      <c r="G31" s="12"/>
      <c r="H31" s="12"/>
      <c r="I31" s="12"/>
      <c r="J31" s="12"/>
      <c r="K31" s="12"/>
    </row>
    <row r="32" ht="31.2" spans="1:11">
      <c r="A32" s="15" t="s">
        <v>41</v>
      </c>
      <c r="B32" s="10">
        <v>370</v>
      </c>
      <c r="C32" s="10">
        <v>225</v>
      </c>
      <c r="D32" s="10">
        <v>190.7</v>
      </c>
      <c r="E32" s="11">
        <f t="shared" si="0"/>
        <v>0.847555555555556</v>
      </c>
      <c r="F32" s="12"/>
      <c r="G32" s="12"/>
      <c r="H32" s="12"/>
      <c r="I32" s="12"/>
      <c r="J32" s="12"/>
      <c r="K32" s="12"/>
    </row>
    <row r="33" ht="15.6" spans="1:11">
      <c r="A33" s="15" t="s">
        <v>42</v>
      </c>
      <c r="B33" s="10">
        <v>67</v>
      </c>
      <c r="C33" s="10">
        <v>5.4</v>
      </c>
      <c r="D33" s="10">
        <v>5.4</v>
      </c>
      <c r="E33" s="11">
        <f t="shared" si="0"/>
        <v>1</v>
      </c>
      <c r="F33" s="12"/>
      <c r="G33" s="12"/>
      <c r="H33" s="12"/>
      <c r="I33" s="12"/>
      <c r="J33" s="12"/>
      <c r="K33" s="12"/>
    </row>
    <row r="34" ht="15.6" spans="1:11">
      <c r="A34" s="15" t="s">
        <v>43</v>
      </c>
      <c r="B34" s="10"/>
      <c r="C34" s="10"/>
      <c r="D34" s="10"/>
      <c r="E34" s="11"/>
      <c r="F34" s="12"/>
      <c r="G34" s="12"/>
      <c r="H34" s="12"/>
      <c r="I34" s="12"/>
      <c r="J34" s="12"/>
      <c r="K34" s="12"/>
    </row>
    <row r="35" ht="15.6" spans="1:11">
      <c r="A35" s="15" t="s">
        <v>44</v>
      </c>
      <c r="B35" s="10"/>
      <c r="C35" s="10"/>
      <c r="D35" s="10"/>
      <c r="E35" s="11"/>
      <c r="F35" s="12"/>
      <c r="G35" s="12"/>
      <c r="H35" s="12"/>
      <c r="I35" s="12"/>
      <c r="J35" s="12"/>
      <c r="K35" s="12"/>
    </row>
    <row r="36" ht="15.6" spans="1:11">
      <c r="A36" s="13" t="s">
        <v>45</v>
      </c>
      <c r="B36" s="10">
        <f>SUM(B37:B45)</f>
        <v>5842.85</v>
      </c>
      <c r="C36" s="10">
        <f>SUM(C37:C45)</f>
        <v>3768.8</v>
      </c>
      <c r="D36" s="10">
        <f>SUM(D37:D45)</f>
        <v>2218.83</v>
      </c>
      <c r="E36" s="11">
        <f t="shared" si="0"/>
        <v>0.588736467841223</v>
      </c>
      <c r="F36" s="12"/>
      <c r="G36" s="12"/>
      <c r="H36" s="12"/>
      <c r="I36" s="12"/>
      <c r="J36" s="12"/>
      <c r="K36" s="12"/>
    </row>
    <row r="37" ht="15.6" spans="1:11">
      <c r="A37" s="15" t="s">
        <v>46</v>
      </c>
      <c r="B37" s="10">
        <v>2955</v>
      </c>
      <c r="C37" s="10">
        <v>1774.73</v>
      </c>
      <c r="D37" s="10">
        <v>1483.43</v>
      </c>
      <c r="E37" s="11">
        <f t="shared" si="0"/>
        <v>0.835862356527472</v>
      </c>
      <c r="F37" s="12"/>
      <c r="G37" s="12"/>
      <c r="H37" s="12"/>
      <c r="I37" s="12"/>
      <c r="J37" s="12"/>
      <c r="K37" s="12"/>
    </row>
    <row r="38" ht="31.2" spans="1:11">
      <c r="A38" s="15" t="s">
        <v>47</v>
      </c>
      <c r="B38" s="10">
        <v>1124</v>
      </c>
      <c r="C38" s="10">
        <v>798</v>
      </c>
      <c r="D38" s="10">
        <v>235</v>
      </c>
      <c r="E38" s="11">
        <f t="shared" si="0"/>
        <v>0.294486215538847</v>
      </c>
      <c r="F38" s="12"/>
      <c r="G38" s="12"/>
      <c r="H38" s="12"/>
      <c r="I38" s="12"/>
      <c r="J38" s="12"/>
      <c r="K38" s="12"/>
    </row>
    <row r="39" ht="15.6" spans="1:11">
      <c r="A39" s="15" t="s">
        <v>48</v>
      </c>
      <c r="B39" s="10">
        <v>25</v>
      </c>
      <c r="C39" s="10"/>
      <c r="D39" s="10"/>
      <c r="E39" s="11"/>
      <c r="F39" s="12"/>
      <c r="G39" s="12"/>
      <c r="H39" s="12"/>
      <c r="I39" s="12"/>
      <c r="J39" s="12"/>
      <c r="K39" s="12"/>
    </row>
    <row r="40" ht="15.6" spans="1:11">
      <c r="A40" s="15" t="s">
        <v>49</v>
      </c>
      <c r="B40" s="10">
        <v>950</v>
      </c>
      <c r="C40" s="10">
        <v>620</v>
      </c>
      <c r="D40" s="10">
        <v>200.4</v>
      </c>
      <c r="E40" s="11">
        <f t="shared" si="0"/>
        <v>0.323225806451613</v>
      </c>
      <c r="F40" s="12"/>
      <c r="G40" s="12"/>
      <c r="H40" s="12"/>
      <c r="I40" s="12"/>
      <c r="J40" s="12"/>
      <c r="K40" s="12"/>
    </row>
    <row r="41" ht="31.2" spans="1:11">
      <c r="A41" s="15" t="s">
        <v>50</v>
      </c>
      <c r="B41" s="10">
        <v>336</v>
      </c>
      <c r="C41" s="10">
        <v>200</v>
      </c>
      <c r="D41" s="10">
        <v>113</v>
      </c>
      <c r="E41" s="11">
        <f t="shared" si="0"/>
        <v>0.565</v>
      </c>
      <c r="F41" s="12"/>
      <c r="G41" s="12"/>
      <c r="H41" s="12"/>
      <c r="I41" s="12"/>
      <c r="J41" s="12"/>
      <c r="K41" s="12"/>
    </row>
    <row r="42" ht="15.6" spans="1:11">
      <c r="A42" s="15" t="s">
        <v>51</v>
      </c>
      <c r="B42" s="10"/>
      <c r="C42" s="10"/>
      <c r="D42" s="10"/>
      <c r="E42" s="11"/>
      <c r="F42" s="12"/>
      <c r="G42" s="12"/>
      <c r="H42" s="12"/>
      <c r="I42" s="12"/>
      <c r="J42" s="12"/>
      <c r="K42" s="12"/>
    </row>
    <row r="43" ht="15.6" spans="1:11">
      <c r="A43" s="15" t="s">
        <v>52</v>
      </c>
      <c r="B43" s="10">
        <v>217.5</v>
      </c>
      <c r="C43" s="10">
        <v>174</v>
      </c>
      <c r="D43" s="10">
        <v>87</v>
      </c>
      <c r="E43" s="11">
        <f t="shared" si="0"/>
        <v>0.5</v>
      </c>
      <c r="F43" s="12"/>
      <c r="G43" s="12"/>
      <c r="H43" s="12"/>
      <c r="I43" s="12"/>
      <c r="J43" s="12"/>
      <c r="K43" s="12"/>
    </row>
    <row r="44" ht="15.6" spans="1:11">
      <c r="A44" s="15" t="s">
        <v>53</v>
      </c>
      <c r="B44" s="10">
        <v>55.35</v>
      </c>
      <c r="C44" s="10">
        <v>22.07</v>
      </c>
      <c r="D44" s="10"/>
      <c r="E44" s="11">
        <f t="shared" si="0"/>
        <v>0</v>
      </c>
      <c r="F44" s="12"/>
      <c r="G44" s="12"/>
      <c r="H44" s="12"/>
      <c r="I44" s="12"/>
      <c r="J44" s="12"/>
      <c r="K44" s="12"/>
    </row>
    <row r="45" ht="15.6" spans="1:11">
      <c r="A45" s="15" t="s">
        <v>54</v>
      </c>
      <c r="B45" s="10">
        <v>180</v>
      </c>
      <c r="C45" s="10">
        <v>180</v>
      </c>
      <c r="D45" s="10">
        <v>100</v>
      </c>
      <c r="E45" s="11">
        <f t="shared" si="0"/>
        <v>0.555555555555556</v>
      </c>
      <c r="F45" s="12"/>
      <c r="G45" s="12"/>
      <c r="H45" s="12"/>
      <c r="I45" s="12"/>
      <c r="J45" s="12"/>
      <c r="K45" s="12"/>
    </row>
    <row r="46" ht="15.6" spans="1:11">
      <c r="A46" s="13" t="s">
        <v>55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ht="15.6" spans="1:11">
      <c r="A47" s="15" t="s">
        <v>56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</sheetData>
  <mergeCells count="6">
    <mergeCell ref="A2:K2"/>
    <mergeCell ref="J3:K3"/>
    <mergeCell ref="B4:E4"/>
    <mergeCell ref="F4:H4"/>
    <mergeCell ref="I4:K4"/>
    <mergeCell ref="A4:A5"/>
  </mergeCells>
  <pageMargins left="0.393055555555556" right="0.118055555555556" top="1" bottom="1" header="0.5" footer="0.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资金执行表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黄建彬</dc:creator>
  <cp:lastModifiedBy>Administrator</cp:lastModifiedBy>
  <dcterms:created xsi:type="dcterms:W3CDTF">2020-06-09T18:31:00Z</dcterms:created>
  <dcterms:modified xsi:type="dcterms:W3CDTF">2023-03-10T08:51:13Z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eadingLayout">
    <vt:bool>true</vt:bool>
  </property>
  <property fmtid="{D5CDD505-2E9C-101B-9397-08002B2CF9AE}" pid="4" name="ICV">
    <vt:lpwstr>E7088CAB1FF346D1B65EDFC3AA7BEDC6</vt:lpwstr>
  </property>
</Properties>
</file>